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defaultThemeVersion="166925"/>
  <mc:AlternateContent xmlns:mc="http://schemas.openxmlformats.org/markup-compatibility/2006">
    <mc:Choice Requires="x15">
      <x15ac:absPath xmlns:x15ac="http://schemas.microsoft.com/office/spreadsheetml/2010/11/ac" url="C:\Users\sanchezj\OneDrive - AMDOCS\Personal\Jose Luis\Maestria 2\Probabilidad y Estadística\Ejercicios\"/>
    </mc:Choice>
  </mc:AlternateContent>
  <xr:revisionPtr revIDLastSave="16" documentId="8_{E1317499-B2E3-4B5E-A974-837F09720023}" xr6:coauthVersionLast="41" xr6:coauthVersionMax="45" xr10:uidLastSave="{E4839ABA-DC83-4F61-86AA-79D39CE1D685}"/>
  <bookViews>
    <workbookView xWindow="-108" yWindow="-108" windowWidth="23256" windowHeight="12576" xr2:uid="{CC2C2887-AA79-42C5-A2A8-75D6B065F0E9}"/>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12" i="1" l="1"/>
  <c r="B13" i="1"/>
  <c r="B10" i="1" l="1"/>
  <c r="B11" i="1" s="1"/>
  <c r="E12" i="1" l="1"/>
  <c r="G12" i="1" s="1"/>
  <c r="E11" i="1"/>
  <c r="G11" i="1" s="1"/>
</calcChain>
</file>

<file path=xl/sharedStrings.xml><?xml version="1.0" encoding="utf-8"?>
<sst xmlns="http://schemas.openxmlformats.org/spreadsheetml/2006/main" count="19" uniqueCount="19">
  <si>
    <t>Ejemplo 1</t>
  </si>
  <si>
    <t>Datos</t>
  </si>
  <si>
    <t>n =</t>
  </si>
  <si>
    <t>s =</t>
  </si>
  <si>
    <r>
      <t xml:space="preserve">1 - </t>
    </r>
    <r>
      <rPr>
        <sz val="11"/>
        <color theme="1"/>
        <rFont val="Symbol"/>
        <family val="1"/>
        <charset val="2"/>
      </rPr>
      <t>a</t>
    </r>
    <r>
      <rPr>
        <sz val="11"/>
        <color theme="1"/>
        <rFont val="Calibri"/>
        <family val="2"/>
        <scheme val="minor"/>
      </rPr>
      <t xml:space="preserve"> =</t>
    </r>
  </si>
  <si>
    <r>
      <rPr>
        <sz val="11"/>
        <color theme="1"/>
        <rFont val="Symbol"/>
        <family val="1"/>
        <charset val="2"/>
      </rPr>
      <t>a</t>
    </r>
    <r>
      <rPr>
        <sz val="11"/>
        <color theme="1"/>
        <rFont val="Calibri"/>
        <family val="2"/>
        <scheme val="minor"/>
      </rPr>
      <t xml:space="preserve"> =</t>
    </r>
  </si>
  <si>
    <r>
      <rPr>
        <sz val="11"/>
        <color theme="1"/>
        <rFont val="Symbol"/>
        <family val="1"/>
        <charset val="2"/>
      </rPr>
      <t>a/2</t>
    </r>
    <r>
      <rPr>
        <sz val="11"/>
        <color theme="1"/>
        <rFont val="Calibri"/>
        <family val="2"/>
        <scheme val="minor"/>
      </rPr>
      <t xml:space="preserve"> =</t>
    </r>
  </si>
  <si>
    <r>
      <rPr>
        <sz val="11"/>
        <color theme="1"/>
        <rFont val="Symbol"/>
        <family val="1"/>
        <charset val="2"/>
      </rPr>
      <t xml:space="preserve"> c</t>
    </r>
    <r>
      <rPr>
        <vertAlign val="superscript"/>
        <sz val="11"/>
        <color theme="1"/>
        <rFont val="Calibri"/>
        <family val="2"/>
      </rPr>
      <t>2</t>
    </r>
    <r>
      <rPr>
        <vertAlign val="subscript"/>
        <sz val="11"/>
        <color theme="1"/>
        <rFont val="Calibri Light"/>
        <family val="2"/>
      </rPr>
      <t xml:space="preserve">n-1, </t>
    </r>
    <r>
      <rPr>
        <vertAlign val="subscript"/>
        <sz val="11"/>
        <color theme="1"/>
        <rFont val="Symbol"/>
        <family val="1"/>
        <charset val="2"/>
      </rPr>
      <t>a</t>
    </r>
    <r>
      <rPr>
        <vertAlign val="subscript"/>
        <sz val="11"/>
        <color theme="1"/>
        <rFont val="Calibri Light"/>
        <family val="2"/>
      </rPr>
      <t>/2</t>
    </r>
    <r>
      <rPr>
        <sz val="11"/>
        <color theme="1"/>
        <rFont val="Calibri"/>
        <family val="2"/>
        <scheme val="minor"/>
      </rPr>
      <t xml:space="preserve"> =</t>
    </r>
  </si>
  <si>
    <r>
      <rPr>
        <sz val="11"/>
        <color theme="1"/>
        <rFont val="Symbol"/>
        <family val="1"/>
        <charset val="2"/>
      </rPr>
      <t xml:space="preserve"> c</t>
    </r>
    <r>
      <rPr>
        <vertAlign val="superscript"/>
        <sz val="11"/>
        <color theme="1"/>
        <rFont val="Calibri"/>
        <family val="2"/>
      </rPr>
      <t>2</t>
    </r>
    <r>
      <rPr>
        <vertAlign val="subscript"/>
        <sz val="11"/>
        <color theme="1"/>
        <rFont val="Calibri Light"/>
        <family val="2"/>
      </rPr>
      <t>n-1, 1-</t>
    </r>
    <r>
      <rPr>
        <vertAlign val="subscript"/>
        <sz val="11"/>
        <color theme="1"/>
        <rFont val="Symbol"/>
        <family val="1"/>
        <charset val="2"/>
      </rPr>
      <t>a</t>
    </r>
    <r>
      <rPr>
        <vertAlign val="subscript"/>
        <sz val="11"/>
        <color theme="1"/>
        <rFont val="Calibri Light"/>
        <family val="2"/>
      </rPr>
      <t>/2</t>
    </r>
    <r>
      <rPr>
        <sz val="11"/>
        <color theme="1"/>
        <rFont val="Calibri"/>
        <family val="2"/>
        <scheme val="minor"/>
      </rPr>
      <t xml:space="preserve"> =</t>
    </r>
  </si>
  <si>
    <t>Fórmulas</t>
  </si>
  <si>
    <r>
      <t>LIC = (n-1)*s</t>
    </r>
    <r>
      <rPr>
        <vertAlign val="superscript"/>
        <sz val="11"/>
        <color theme="1"/>
        <rFont val="Calibri"/>
        <family val="2"/>
        <scheme val="minor"/>
      </rPr>
      <t>2</t>
    </r>
    <r>
      <rPr>
        <sz val="11"/>
        <color theme="1"/>
        <rFont val="Calibri"/>
        <family val="2"/>
        <scheme val="minor"/>
      </rPr>
      <t>/</t>
    </r>
    <r>
      <rPr>
        <sz val="11"/>
        <color theme="1"/>
        <rFont val="Symbol"/>
        <family val="1"/>
        <charset val="2"/>
      </rPr>
      <t>c</t>
    </r>
    <r>
      <rPr>
        <vertAlign val="superscript"/>
        <sz val="11"/>
        <color theme="1"/>
        <rFont val="Calibri"/>
        <family val="2"/>
        <scheme val="minor"/>
      </rPr>
      <t>2</t>
    </r>
    <r>
      <rPr>
        <sz val="11"/>
        <color theme="1"/>
        <rFont val="Calibri"/>
        <family val="2"/>
        <scheme val="minor"/>
      </rPr>
      <t xml:space="preserve"> </t>
    </r>
    <r>
      <rPr>
        <vertAlign val="subscript"/>
        <sz val="11"/>
        <color theme="1"/>
        <rFont val="Calibri"/>
        <family val="2"/>
        <scheme val="minor"/>
      </rPr>
      <t xml:space="preserve">n-1, </t>
    </r>
    <r>
      <rPr>
        <vertAlign val="subscript"/>
        <sz val="11"/>
        <color theme="1"/>
        <rFont val="Symbol"/>
        <family val="1"/>
        <charset val="2"/>
      </rPr>
      <t>a</t>
    </r>
    <r>
      <rPr>
        <vertAlign val="subscript"/>
        <sz val="11"/>
        <color theme="1"/>
        <rFont val="Calibri"/>
        <family val="2"/>
        <scheme val="minor"/>
      </rPr>
      <t>/2</t>
    </r>
  </si>
  <si>
    <r>
      <t>LSC = (n-1)*s</t>
    </r>
    <r>
      <rPr>
        <vertAlign val="superscript"/>
        <sz val="11"/>
        <color theme="1"/>
        <rFont val="Calibri"/>
        <family val="2"/>
        <scheme val="minor"/>
      </rPr>
      <t>2</t>
    </r>
    <r>
      <rPr>
        <sz val="11"/>
        <color theme="1"/>
        <rFont val="Calibri"/>
        <family val="2"/>
        <scheme val="minor"/>
      </rPr>
      <t>/</t>
    </r>
    <r>
      <rPr>
        <sz val="11"/>
        <color theme="1"/>
        <rFont val="Symbol"/>
        <family val="1"/>
        <charset val="2"/>
      </rPr>
      <t>c</t>
    </r>
    <r>
      <rPr>
        <vertAlign val="superscript"/>
        <sz val="11"/>
        <color theme="1"/>
        <rFont val="Calibri"/>
        <family val="2"/>
        <scheme val="minor"/>
      </rPr>
      <t>2</t>
    </r>
    <r>
      <rPr>
        <sz val="11"/>
        <color theme="1"/>
        <rFont val="Calibri"/>
        <family val="2"/>
        <scheme val="minor"/>
      </rPr>
      <t xml:space="preserve"> </t>
    </r>
    <r>
      <rPr>
        <vertAlign val="subscript"/>
        <sz val="11"/>
        <color theme="1"/>
        <rFont val="Calibri"/>
        <family val="2"/>
        <scheme val="minor"/>
      </rPr>
      <t>n-1, 1-</t>
    </r>
    <r>
      <rPr>
        <vertAlign val="subscript"/>
        <sz val="11"/>
        <color theme="1"/>
        <rFont val="Symbol"/>
        <family val="1"/>
        <charset val="2"/>
      </rPr>
      <t>a</t>
    </r>
    <r>
      <rPr>
        <vertAlign val="subscript"/>
        <sz val="11"/>
        <color theme="1"/>
        <rFont val="Calibri"/>
        <family val="2"/>
        <scheme val="minor"/>
      </rPr>
      <t>/2</t>
    </r>
  </si>
  <si>
    <t>Desarrollo</t>
  </si>
  <si>
    <t>LIC =</t>
  </si>
  <si>
    <t>LSC =</t>
  </si>
  <si>
    <t>Conclusión</t>
  </si>
  <si>
    <t>El verdadero valor de la varianza en el consumo de gasolina</t>
  </si>
  <si>
    <t>del motor está entre 38.1377 y 167.4099 con una confianza</t>
  </si>
  <si>
    <t>de 95%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</si>
</sst>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
    <numFmt numFmtId="165" formatCode="0.000"/>
  </numFmts>
  <fonts count="9">
    <font>
      <sz val="11"/>
      <color theme="1"/>
      <name val="Calibri"/>
      <family val="2"/>
      <scheme val="minor"/>
    </font>
    <font>
      <b/>
      <sz val="11"/>
      <color theme="1"/>
      <name val="Calibri"/>
      <family val="2"/>
      <scheme val="minor"/>
    </font>
    <font>
      <sz val="11"/>
      <color theme="1"/>
      <name val="Symbol"/>
      <family val="1"/>
      <charset val="2"/>
    </font>
    <font>
      <sz val="11"/>
      <color theme="1"/>
      <name val="Calibri"/>
      <family val="1"/>
      <charset val="2"/>
      <scheme val="minor"/>
    </font>
    <font>
      <vertAlign val="superscript"/>
      <sz val="11"/>
      <color theme="1"/>
      <name val="Calibri"/>
      <family val="2"/>
    </font>
    <font>
      <vertAlign val="subscript"/>
      <sz val="11"/>
      <color theme="1"/>
      <name val="Calibri Light"/>
      <family val="2"/>
    </font>
    <font>
      <vertAlign val="subscript"/>
      <sz val="11"/>
      <color theme="1"/>
      <name val="Symbol"/>
      <family val="1"/>
      <charset val="2"/>
    </font>
    <font>
      <vertAlign val="superscript"/>
      <sz val="11"/>
      <color theme="1"/>
      <name val="Calibri"/>
      <family val="2"/>
      <scheme val="minor"/>
    </font>
    <font>
      <vertAlign val="subscrip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5">
    <xf numFmtId="0" fontId="0" fillId="0" borderId="0" xfId="0"/>
    <xf numFmtId="0" fontId="1" fillId="0" borderId="0" xfId="0" applyFont="1"/>
    <xf numFmtId="0" fontId="3" fillId="0" borderId="0" xfId="0" applyFont="1"/>
    <xf numFmtId="164" fontId="0" fillId="0" borderId="0" xfId="0" applyNumberFormat="1"/>
    <xf numFmtId="165"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5292</xdr:colOff>
      <xdr:row>1</xdr:row>
      <xdr:rowOff>10583</xdr:rowOff>
    </xdr:from>
    <xdr:to>
      <xdr:col>7</xdr:col>
      <xdr:colOff>5953</xdr:colOff>
      <xdr:row>5</xdr:row>
      <xdr:rowOff>0</xdr:rowOff>
    </xdr:to>
    <xdr:sp macro="" textlink="">
      <xdr:nvSpPr>
        <xdr:cNvPr id="2" name="CuadroTexto 1">
          <a:extLst>
            <a:ext uri="{FF2B5EF4-FFF2-40B4-BE49-F238E27FC236}">
              <a16:creationId xmlns:a16="http://schemas.microsoft.com/office/drawing/2014/main" id="{9F221768-0C30-46DF-8FEA-03DC73C22A88}"/>
            </a:ext>
          </a:extLst>
        </xdr:cNvPr>
        <xdr:cNvSpPr txBox="1"/>
      </xdr:nvSpPr>
      <xdr:spPr>
        <a:xfrm>
          <a:off x="5292" y="201083"/>
          <a:ext cx="5334661" cy="75737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100" b="0" i="0" u="none" strike="noStrike">
              <a:solidFill>
                <a:schemeClr val="dk1"/>
              </a:solidFill>
              <a:effectLst/>
              <a:latin typeface="+mn-lt"/>
              <a:ea typeface="+mn-ea"/>
              <a:cs typeface="+mn-cs"/>
            </a:rPr>
            <a:t>Una empresa que fabrica motores para automóvil realizó pruebas con un nuevo tipo de motor. En 16 corridas de prueba de consumo de gasolina se obtuvo que dicho consumo tuvo una desviación estándar muestral de 8.36 litros. Calcule un intervalo de confianza de 95% para el verdadero valor de la varianza del consumo del motor.</a:t>
          </a:r>
          <a:endParaRPr lang="es-MX"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53CA0D-D641-4874-8C8A-953405B27124}">
  <dimension ref="A1:G17"/>
  <sheetViews>
    <sheetView tabSelected="1" zoomScale="150" zoomScaleNormal="150" workbookViewId="0">
      <selection activeCell="B13" sqref="B13"/>
    </sheetView>
  </sheetViews>
  <sheetFormatPr defaultColWidth="11.5546875" defaultRowHeight="14.4"/>
  <sheetData>
    <row r="1" spans="1:7">
      <c r="A1" s="1" t="s">
        <v>0</v>
      </c>
    </row>
    <row r="6" spans="1:7">
      <c r="A6" s="1" t="s">
        <v>1</v>
      </c>
      <c r="D6" s="1" t="s">
        <v>9</v>
      </c>
    </row>
    <row r="7" spans="1:7" ht="16.8">
      <c r="A7" t="s">
        <v>2</v>
      </c>
      <c r="B7">
        <v>16</v>
      </c>
      <c r="D7" t="s">
        <v>10</v>
      </c>
    </row>
    <row r="8" spans="1:7" ht="16.8">
      <c r="A8" t="s">
        <v>3</v>
      </c>
      <c r="B8">
        <v>8.36</v>
      </c>
      <c r="D8" t="s">
        <v>11</v>
      </c>
    </row>
    <row r="9" spans="1:7">
      <c r="A9" t="s">
        <v>4</v>
      </c>
      <c r="B9">
        <v>0.95</v>
      </c>
    </row>
    <row r="10" spans="1:7">
      <c r="A10" s="2" t="s">
        <v>5</v>
      </c>
      <c r="B10">
        <f xml:space="preserve"> 1 - B9</f>
        <v>5.0000000000000044E-2</v>
      </c>
      <c r="D10" s="1" t="s">
        <v>12</v>
      </c>
    </row>
    <row r="11" spans="1:7">
      <c r="A11" s="2" t="s">
        <v>6</v>
      </c>
      <c r="B11">
        <f xml:space="preserve"> B10/2</f>
        <v>2.5000000000000022E-2</v>
      </c>
      <c r="D11" t="s">
        <v>13</v>
      </c>
      <c r="E11" s="3">
        <f xml:space="preserve"> (B7 - 1)*B8^2/B12</f>
        <v>38.137697071195483</v>
      </c>
      <c r="G11" s="4">
        <f xml:space="preserve"> SQRT(E11)</f>
        <v>6.1755726107945232</v>
      </c>
    </row>
    <row r="12" spans="1:7" ht="16.8">
      <c r="A12" s="2" t="s">
        <v>7</v>
      </c>
      <c r="B12" s="4">
        <f xml:space="preserve"> _xlfn.CHISQ.INV(1 - B11, B7-1)</f>
        <v>27.488392863442972</v>
      </c>
      <c r="D12" t="s">
        <v>14</v>
      </c>
      <c r="E12" s="3">
        <f xml:space="preserve"> (B7 - 1)*B8*B8/(B13)</f>
        <v>167.40992202851371</v>
      </c>
      <c r="G12" s="4">
        <f xml:space="preserve"> SQRT(E12)</f>
        <v>12.938698621906058</v>
      </c>
    </row>
    <row r="13" spans="1:7" ht="16.8">
      <c r="A13" s="2" t="s">
        <v>8</v>
      </c>
      <c r="B13" s="4">
        <f xml:space="preserve"> _xlfn.CHISQ.INV(B11, B7-1)</f>
        <v>6.2621377950432535</v>
      </c>
    </row>
    <row r="14" spans="1:7">
      <c r="D14" s="1" t="s">
        <v>15</v>
      </c>
    </row>
    <row r="15" spans="1:7">
      <c r="D15" t="s">
        <v>16</v>
      </c>
    </row>
    <row r="16" spans="1:7">
      <c r="D16" t="s">
        <v>17</v>
      </c>
    </row>
    <row r="17" spans="4:4">
      <c r="D17" t="s">
        <v>18</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samsung</dc:creator>
  <cp:lastModifiedBy>Jose Luis Sanchez Ferrusca</cp:lastModifiedBy>
  <dcterms:created xsi:type="dcterms:W3CDTF">2020-08-25T22:17:08Z</dcterms:created>
  <dcterms:modified xsi:type="dcterms:W3CDTF">2020-08-29T18:22:24Z</dcterms:modified>
</cp:coreProperties>
</file>